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cja\Desktop\Praca\2026\zamówienia publiczne\dostawy\włókiennicze\DZP\"/>
    </mc:Choice>
  </mc:AlternateContent>
  <xr:revisionPtr revIDLastSave="0" documentId="13_ncr:1_{E1C42657-A538-46CB-93FA-67DCF2E13F8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formularz CZ I" sheetId="11" r:id="rId1"/>
  </sheets>
  <definedNames>
    <definedName name="_xlnm.Print_Area" localSheetId="0">'formularz CZ I'!$A$1:$K$10</definedName>
    <definedName name="SUMA" localSheetId="0">'formularz CZ I'!#REF!</definedName>
    <definedName name="SUMA">#REF!</definedName>
    <definedName name="_xlnm.Print_Titles" localSheetId="0">'formularz CZ I'!$3:$3</definedName>
  </definedNames>
  <calcPr calcId="191029"/>
</workbook>
</file>

<file path=xl/calcChain.xml><?xml version="1.0" encoding="utf-8"?>
<calcChain xmlns="http://schemas.openxmlformats.org/spreadsheetml/2006/main">
  <c r="M7" i="11" l="1"/>
  <c r="M8" i="11"/>
  <c r="M9" i="11"/>
  <c r="M10" i="11"/>
  <c r="M6" i="11"/>
  <c r="H9" i="11"/>
  <c r="J9" i="11" s="1"/>
  <c r="G9" i="11"/>
  <c r="J8" i="11"/>
  <c r="H8" i="11"/>
  <c r="G8" i="11"/>
  <c r="I8" i="11" s="1"/>
  <c r="I7" i="11"/>
  <c r="H7" i="11"/>
  <c r="J7" i="11" s="1"/>
  <c r="G7" i="11"/>
  <c r="H6" i="11"/>
  <c r="J6" i="11" s="1"/>
  <c r="G6" i="11"/>
  <c r="I6" i="11" s="1"/>
  <c r="K7" i="11" l="1"/>
  <c r="L7" i="11" s="1"/>
  <c r="I9" i="11"/>
  <c r="K9" i="11" s="1"/>
  <c r="L9" i="11" s="1"/>
  <c r="L8" i="11"/>
  <c r="K6" i="11"/>
  <c r="K8" i="11"/>
  <c r="K10" i="11" l="1"/>
  <c r="L6" i="11"/>
  <c r="L10" i="11" s="1"/>
</calcChain>
</file>

<file path=xl/sharedStrings.xml><?xml version="1.0" encoding="utf-8"?>
<sst xmlns="http://schemas.openxmlformats.org/spreadsheetml/2006/main" count="31" uniqueCount="28">
  <si>
    <t>szt.</t>
  </si>
  <si>
    <t>L.p.</t>
  </si>
  <si>
    <t>cz. I</t>
  </si>
  <si>
    <r>
      <t xml:space="preserve">Poszewka  
- wym. 60 x 70 cm  (± 2 cm)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
- tkanina bawełna 100 % 
- gram. co najmniej 160g/m2
- zakładka min. 20 cm    
- certyfikat OEKO-TEX 100
- wykurcz po wątku i osnowie po praniu w temp. 60° nie wiecej niż 4 %      
- wzorzysta, kolorowa    
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</si>
  <si>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Poszwa  </t>
    </r>
    <r>
      <rPr>
        <sz val="10"/>
        <rFont val="Arial"/>
        <family val="2"/>
        <charset val="238"/>
      </rPr>
      <t xml:space="preserve">                                                                                                            
- wym. 140 x 200 cm (± 5 cm)                                                                                                                                                                                                                                                       
- tkanina bawełna 100 % 
- gram. co najmniej 160g/m2
- zakładka min. 20 cm    
- wykurcz po wątku i osnowie po praniu w temp. 60° nie wiecej niż 4 %      
- wzorzysta, kolorowa  
- certyfikat OEKO-TEX 100  
                                                                                                                             </t>
    </r>
  </si>
  <si>
    <r>
      <rPr>
        <b/>
        <sz val="10"/>
        <rFont val="Arial"/>
        <family val="2"/>
        <charset val="238"/>
      </rPr>
      <t xml:space="preserve">Prześcieradło                                                                                        </t>
    </r>
    <r>
      <rPr>
        <sz val="10"/>
        <rFont val="Arial"/>
        <family val="2"/>
        <charset val="238"/>
      </rPr>
      <t xml:space="preserve">                                                                                 </t>
    </r>
    <r>
      <rPr>
        <b/>
        <sz val="10"/>
        <rFont val="Arial"/>
        <family val="2"/>
        <charset val="238"/>
      </rPr>
      <t xml:space="preserve"> 
- wym. 160 x 200 cm (± 5 cm)
- tkanina bawełna 100 %         </t>
    </r>
    <r>
      <rPr>
        <sz val="10"/>
        <rFont val="Arial"/>
        <family val="2"/>
        <charset val="238"/>
      </rPr>
      <t xml:space="preserve">                                                                 
- splot płócienny
- gramatura min. 160 g/m2
- wykurcz po wątku i osnowie po praniu   w   temp. 60° nie wiecej niż 4 %
 - kolor biały  
- certyfikat OEKO-TEX 100                
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</si>
  <si>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0"/>
        <rFont val="Arial"/>
        <family val="2"/>
        <charset val="238"/>
      </rPr>
      <t xml:space="preserve">Prześcieradło  z gumką
- wym. 140 x 200 x35 cm (± 5 cm)                                                                                        </t>
    </r>
    <r>
      <rPr>
        <sz val="10"/>
        <rFont val="Arial"/>
        <family val="2"/>
        <charset val="238"/>
      </rPr>
      <t xml:space="preserve"> 
- tkanina bawełna 100 %                                                                                   </t>
    </r>
    <r>
      <rPr>
        <b/>
        <sz val="10"/>
        <rFont val="Arial"/>
        <family val="2"/>
        <charset val="238"/>
      </rPr>
      <t xml:space="preserve">     </t>
    </r>
    <r>
      <rPr>
        <sz val="10"/>
        <rFont val="Arial"/>
        <family val="2"/>
        <charset val="238"/>
      </rPr>
      <t xml:space="preserve">                                                                 
- splot płócienny 
- gramatura min. 160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     </t>
    </r>
    <r>
      <rPr>
        <sz val="10"/>
        <color indexed="10"/>
        <rFont val="Arial"/>
        <family val="2"/>
        <charset val="238"/>
      </rPr>
      <t xml:space="preserve">                             </t>
    </r>
    <r>
      <rPr>
        <sz val="10"/>
        <rFont val="Arial"/>
        <family val="2"/>
        <charset val="238"/>
      </rPr>
      <t xml:space="preserve">        
- wykurcz po wątku i osnowie po praniu w  </t>
    </r>
    <r>
      <rPr>
        <b/>
        <sz val="10"/>
        <rFont val="Arial"/>
        <family val="2"/>
        <charset val="238"/>
      </rPr>
      <t>t</t>
    </r>
    <r>
      <rPr>
        <sz val="10"/>
        <rFont val="Arial"/>
        <family val="2"/>
        <charset val="238"/>
      </rPr>
      <t xml:space="preserve">emp. 60° nie wiecej niż 4 %                                                     
- kolor biały                                                                                            
- certyfikat OEKO-TEX 100                                                                                                                                                       </t>
    </r>
  </si>
  <si>
    <t xml:space="preserve"> </t>
  </si>
  <si>
    <t>Formularz rzeczowo - cenowy</t>
  </si>
  <si>
    <t>Dostawa wyrobów włókienniczych</t>
  </si>
  <si>
    <t xml:space="preserve">Dokument należy podpisać kwalifikowanym podpisem elektronicznym </t>
  </si>
  <si>
    <t>lub podpisem zaufanym lub podpisem osobistym</t>
  </si>
  <si>
    <t>Wyszczególnienie</t>
  </si>
  <si>
    <t>Jm.</t>
  </si>
  <si>
    <t>Ilość 
zam. podst.</t>
  </si>
  <si>
    <t>Ilość 
zam. opcja</t>
  </si>
  <si>
    <t>cena jednostkowa netto [zł]</t>
  </si>
  <si>
    <t>wartość netto zam. podst. [zł]</t>
  </si>
  <si>
    <t>wartość netto zam. 
opcja [zł]</t>
  </si>
  <si>
    <t>wartość vat zam. podst. [zł]</t>
  </si>
  <si>
    <t xml:space="preserve">
wartość vat zam. opcja [zł]
</t>
  </si>
  <si>
    <t>wartość brutto zam.
podst. [zł]</t>
  </si>
  <si>
    <t>wartość brutto zam. 
opcja [zł]</t>
  </si>
  <si>
    <t>Cena  za zamówienie podstawowe …………………………………………………….. (suma wierszy RAZEM  - kolumna 11)</t>
  </si>
  <si>
    <t>Cena  za zamówienie w opcji …………………………………………………….. (suma wierszy RAZEM=- kolumna 12)</t>
  </si>
  <si>
    <t>RAZEM</t>
  </si>
  <si>
    <t xml:space="preserve">Sumę wartości brutto z wierszy „Razem” kolumny 11 i 12 należy przenieść z tabeli w odpowiednie pole formularza „Formularz oferty” (załącznik nr 1 ). </t>
  </si>
  <si>
    <t>wartość brutto zam. 
podst + opcja [zł]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</si>
</sst>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5">
    <font>
      <sz val="11"/>
      <color theme="1"/>
      <name val="Times New Roman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1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9" fillId="0" borderId="0" xfId="0" applyFont="1" applyFill="1" applyAlignment="1">
      <alignment wrapText="1"/>
    </xf>
    <xf numFmtId="0" fontId="1" fillId="0" borderId="0" xfId="0" applyFont="1"/>
    <xf numFmtId="0" fontId="1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0" fontId="11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/>
    <xf numFmtId="0" fontId="7" fillId="3" borderId="0" xfId="0" applyFont="1" applyFill="1" applyAlignment="1">
      <alignment horizontal="center" vertical="top"/>
    </xf>
    <xf numFmtId="0" fontId="12" fillId="0" borderId="0" xfId="0" applyFont="1" applyAlignment="1">
      <alignment horizontal="right" vertical="center" indent="15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/>
    <xf numFmtId="0" fontId="7" fillId="0" borderId="0" xfId="0" applyFont="1" applyAlignment="1">
      <alignment horizontal="center" vertical="top"/>
    </xf>
    <xf numFmtId="0" fontId="8" fillId="2" borderId="1" xfId="0" applyFont="1" applyFill="1" applyBorder="1" applyAlignment="1">
      <alignment horizontal="left" vertic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2D498-F9F0-448C-AA13-8E56E80C5E53}">
  <dimension ref="A1:N18"/>
  <sheetViews>
    <sheetView tabSelected="1" zoomScaleNormal="100" zoomScaleSheetLayoutView="100" workbookViewId="0">
      <selection activeCell="M10" sqref="M10"/>
    </sheetView>
  </sheetViews>
  <sheetFormatPr defaultColWidth="9.140625" defaultRowHeight="14.25"/>
  <cols>
    <col min="1" max="1" width="5.7109375" style="7" customWidth="1"/>
    <col min="2" max="2" width="35.7109375" style="7" customWidth="1"/>
    <col min="3" max="3" width="9.140625" style="7"/>
    <col min="4" max="4" width="9.85546875" style="7" customWidth="1"/>
    <col min="5" max="5" width="12.28515625" style="7" bestFit="1" customWidth="1"/>
    <col min="6" max="12" width="15.42578125" style="7" customWidth="1"/>
    <col min="13" max="13" width="17.5703125" style="7" customWidth="1"/>
    <col min="14" max="16384" width="9.140625" style="7"/>
  </cols>
  <sheetData>
    <row r="1" spans="1:14" ht="15.75">
      <c r="A1" s="12" t="s">
        <v>8</v>
      </c>
      <c r="B1" s="12"/>
    </row>
    <row r="2" spans="1:14" s="8" customFormat="1" ht="21" customHeight="1">
      <c r="A2" s="5" t="s">
        <v>9</v>
      </c>
      <c r="C2" s="6"/>
      <c r="D2" s="6"/>
      <c r="E2" s="6"/>
    </row>
    <row r="3" spans="1:14" ht="36.75" customHeight="1">
      <c r="A3" s="18" t="s">
        <v>1</v>
      </c>
      <c r="B3" s="18" t="s">
        <v>12</v>
      </c>
      <c r="C3" s="18" t="s">
        <v>13</v>
      </c>
      <c r="D3" s="19" t="s">
        <v>14</v>
      </c>
      <c r="E3" s="20" t="s">
        <v>15</v>
      </c>
      <c r="F3" s="20" t="s">
        <v>16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20" t="s">
        <v>27</v>
      </c>
    </row>
    <row r="4" spans="1:14" ht="18" customHeight="1">
      <c r="A4" s="21">
        <v>1</v>
      </c>
      <c r="B4" s="21">
        <v>2</v>
      </c>
      <c r="C4" s="21">
        <v>3</v>
      </c>
      <c r="D4" s="22">
        <v>4</v>
      </c>
      <c r="E4" s="21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1">
        <v>12</v>
      </c>
      <c r="M4" s="21">
        <v>13</v>
      </c>
    </row>
    <row r="5" spans="1:1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4" ht="27.75" customHeight="1">
      <c r="A6" s="2">
        <v>1</v>
      </c>
      <c r="B6" s="1" t="s">
        <v>3</v>
      </c>
      <c r="C6" s="9" t="s">
        <v>0</v>
      </c>
      <c r="D6" s="4">
        <v>1400</v>
      </c>
      <c r="E6" s="4">
        <v>300</v>
      </c>
      <c r="F6" s="11"/>
      <c r="G6" s="11">
        <f>D6*F6</f>
        <v>0</v>
      </c>
      <c r="H6" s="11">
        <f>F6*E6</f>
        <v>0</v>
      </c>
      <c r="I6" s="11">
        <f>G6*0.23</f>
        <v>0</v>
      </c>
      <c r="J6" s="11">
        <f>H6*0.23</f>
        <v>0</v>
      </c>
      <c r="K6" s="11">
        <f>G6+I6</f>
        <v>0</v>
      </c>
      <c r="L6" s="11">
        <f>I6+K6</f>
        <v>0</v>
      </c>
      <c r="M6" s="11">
        <f>K6+L6</f>
        <v>0</v>
      </c>
    </row>
    <row r="7" spans="1:14" ht="27.75" customHeight="1">
      <c r="A7" s="2">
        <v>2</v>
      </c>
      <c r="B7" s="1" t="s">
        <v>4</v>
      </c>
      <c r="C7" s="10" t="s">
        <v>0</v>
      </c>
      <c r="D7" s="4">
        <v>1400</v>
      </c>
      <c r="E7" s="4">
        <v>300</v>
      </c>
      <c r="F7" s="11"/>
      <c r="G7" s="11">
        <f t="shared" ref="G7:G9" si="0">D7*F7</f>
        <v>0</v>
      </c>
      <c r="H7" s="11">
        <f t="shared" ref="H7:H9" si="1">F7*E7</f>
        <v>0</v>
      </c>
      <c r="I7" s="11">
        <f t="shared" ref="I7:J9" si="2">G7*0.23</f>
        <v>0</v>
      </c>
      <c r="J7" s="11">
        <f t="shared" si="2"/>
        <v>0</v>
      </c>
      <c r="K7" s="11">
        <f t="shared" ref="K7:K9" si="3">G7+I7</f>
        <v>0</v>
      </c>
      <c r="L7" s="11">
        <f t="shared" ref="L7:L9" si="4">I7+K7</f>
        <v>0</v>
      </c>
      <c r="M7" s="11">
        <f t="shared" ref="M7:M10" si="5">K7+L7</f>
        <v>0</v>
      </c>
      <c r="N7" s="7" t="s">
        <v>7</v>
      </c>
    </row>
    <row r="8" spans="1:14" ht="27.75" customHeight="1">
      <c r="A8" s="2">
        <v>3</v>
      </c>
      <c r="B8" s="3" t="s">
        <v>5</v>
      </c>
      <c r="C8" s="9" t="s">
        <v>0</v>
      </c>
      <c r="D8" s="4">
        <v>1400</v>
      </c>
      <c r="E8" s="4">
        <v>300</v>
      </c>
      <c r="F8" s="11"/>
      <c r="G8" s="11">
        <f t="shared" si="0"/>
        <v>0</v>
      </c>
      <c r="H8" s="11">
        <f t="shared" si="1"/>
        <v>0</v>
      </c>
      <c r="I8" s="11">
        <f t="shared" si="2"/>
        <v>0</v>
      </c>
      <c r="J8" s="11">
        <f t="shared" si="2"/>
        <v>0</v>
      </c>
      <c r="K8" s="11">
        <f t="shared" si="3"/>
        <v>0</v>
      </c>
      <c r="L8" s="11">
        <f t="shared" si="4"/>
        <v>0</v>
      </c>
      <c r="M8" s="11">
        <f t="shared" si="5"/>
        <v>0</v>
      </c>
    </row>
    <row r="9" spans="1:14" ht="27.75" customHeight="1">
      <c r="A9" s="2">
        <v>4</v>
      </c>
      <c r="B9" s="3" t="s">
        <v>6</v>
      </c>
      <c r="C9" s="9" t="s">
        <v>0</v>
      </c>
      <c r="D9" s="4">
        <v>60</v>
      </c>
      <c r="E9" s="4">
        <v>10</v>
      </c>
      <c r="F9" s="11"/>
      <c r="G9" s="11">
        <f t="shared" si="0"/>
        <v>0</v>
      </c>
      <c r="H9" s="11">
        <f t="shared" si="1"/>
        <v>0</v>
      </c>
      <c r="I9" s="11">
        <f t="shared" si="2"/>
        <v>0</v>
      </c>
      <c r="J9" s="11">
        <f t="shared" si="2"/>
        <v>0</v>
      </c>
      <c r="K9" s="11">
        <f t="shared" si="3"/>
        <v>0</v>
      </c>
      <c r="L9" s="11">
        <f t="shared" si="4"/>
        <v>0</v>
      </c>
      <c r="M9" s="11">
        <f t="shared" si="5"/>
        <v>0</v>
      </c>
    </row>
    <row r="10" spans="1:14" ht="27.75" customHeight="1">
      <c r="A10" s="2"/>
      <c r="B10" s="23" t="s">
        <v>25</v>
      </c>
      <c r="C10" s="9"/>
      <c r="D10" s="4"/>
      <c r="E10" s="4"/>
      <c r="F10" s="11"/>
      <c r="G10" s="11"/>
      <c r="H10" s="11"/>
      <c r="I10" s="11"/>
      <c r="J10" s="11"/>
      <c r="K10" s="24">
        <f>SUM(K6:K9)</f>
        <v>0</v>
      </c>
      <c r="L10" s="24">
        <f>SUM(L6:L9)</f>
        <v>0</v>
      </c>
      <c r="M10" s="24">
        <f t="shared" si="5"/>
        <v>0</v>
      </c>
    </row>
    <row r="12" spans="1:14">
      <c r="A12" s="25" t="s">
        <v>23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4">
      <c r="A13" s="25" t="s">
        <v>24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4">
      <c r="A14" s="13"/>
      <c r="B14" s="14" t="s">
        <v>26</v>
      </c>
      <c r="C14" s="13"/>
      <c r="D14" s="13"/>
      <c r="E14" s="13"/>
      <c r="F14" s="13"/>
      <c r="G14" s="13"/>
      <c r="H14" s="13"/>
      <c r="I14" s="15"/>
      <c r="J14" s="15"/>
      <c r="K14" s="15"/>
    </row>
    <row r="15" spans="1:14">
      <c r="A15" s="13"/>
      <c r="B15" s="14"/>
      <c r="C15" s="13"/>
      <c r="D15" s="13"/>
      <c r="E15" s="13"/>
      <c r="F15" s="13"/>
      <c r="G15" s="13"/>
      <c r="H15" s="13"/>
      <c r="I15" s="15"/>
      <c r="J15" s="15"/>
      <c r="K15" s="15"/>
    </row>
    <row r="16" spans="1:14">
      <c r="A16" s="13"/>
      <c r="B16" s="14"/>
      <c r="C16" s="13"/>
      <c r="D16" s="13"/>
      <c r="E16" s="13"/>
      <c r="F16" s="13"/>
      <c r="G16" s="13"/>
      <c r="H16" s="13"/>
      <c r="I16" s="15"/>
      <c r="J16" s="15"/>
      <c r="K16" s="15"/>
    </row>
    <row r="17" spans="1:11">
      <c r="A17" s="13"/>
      <c r="B17" s="14"/>
      <c r="C17" s="16"/>
      <c r="D17" s="16"/>
      <c r="E17" s="16"/>
      <c r="F17" s="16"/>
      <c r="G17" s="16"/>
      <c r="H17" s="17" t="s">
        <v>10</v>
      </c>
      <c r="I17" s="15"/>
      <c r="J17" s="15"/>
      <c r="K17" s="15"/>
    </row>
    <row r="18" spans="1:11">
      <c r="A18" s="13"/>
      <c r="B18" s="14"/>
      <c r="C18" s="16"/>
      <c r="D18" s="16"/>
      <c r="E18" s="16"/>
      <c r="F18" s="16"/>
      <c r="G18" s="16"/>
      <c r="H18" s="17" t="s">
        <v>11</v>
      </c>
      <c r="I18" s="15"/>
      <c r="J18" s="15"/>
      <c r="K18" s="15"/>
    </row>
  </sheetData>
  <mergeCells count="3">
    <mergeCell ref="A12:K12"/>
    <mergeCell ref="A13:K13"/>
    <mergeCell ref="A5:M5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CZ I</vt:lpstr>
      <vt:lpstr>'formularz CZ I'!Obszar_wydruku</vt:lpstr>
      <vt:lpstr>'formularz CZ I'!Tytuły_wydruku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Rosochowicz</dc:creator>
  <cp:lastModifiedBy>Bartosz Wasiński</cp:lastModifiedBy>
  <cp:lastPrinted>2026-04-13T11:16:30Z</cp:lastPrinted>
  <dcterms:created xsi:type="dcterms:W3CDTF">2014-07-11T12:33:35Z</dcterms:created>
  <dcterms:modified xsi:type="dcterms:W3CDTF">2026-04-22T08:53:38Z</dcterms:modified>
</cp:coreProperties>
</file>